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erzamb-my.sharepoint.com/personal/spela_kotnik4_um_si/Documents/ŠPELA K/JAVNA NAROČILA/GOI_prvi del 2. faze/2. RAZPIS PONOVITEV/"/>
    </mc:Choice>
  </mc:AlternateContent>
  <xr:revisionPtr revIDLastSave="28" documentId="8_{A8DE5803-7512-44B2-B93B-EA620DE293EF}" xr6:coauthVersionLast="47" xr6:coauthVersionMax="47" xr10:uidLastSave="{D4106E40-2A7B-4F45-8D72-07B631F58E2A}"/>
  <bookViews>
    <workbookView xWindow="-103" yWindow="-103" windowWidth="33120" windowHeight="18000" xr2:uid="{208B7B6C-2509-4C68-A8F1-3F8AF8938A1A}"/>
  </bookViews>
  <sheets>
    <sheet name="List1" sheetId="1" r:id="rId1"/>
  </sheets>
  <definedNames>
    <definedName name="_Toc192841900" localSheetId="0">List1!$B$1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0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36" i="1"/>
  <c r="F44" i="1"/>
  <c r="F6" i="1"/>
  <c r="F5" i="1"/>
  <c r="F46" i="1" l="1"/>
</calcChain>
</file>

<file path=xl/sharedStrings.xml><?xml version="1.0" encoding="utf-8"?>
<sst xmlns="http://schemas.openxmlformats.org/spreadsheetml/2006/main" count="78" uniqueCount="45">
  <si>
    <t>3.5 POPIS MATERILA IN DEL</t>
  </si>
  <si>
    <t>Št.</t>
  </si>
  <si>
    <t>Opis</t>
  </si>
  <si>
    <t>Enota</t>
  </si>
  <si>
    <t>Količina</t>
  </si>
  <si>
    <t>Cena/enoto</t>
  </si>
  <si>
    <t>Vrednost</t>
  </si>
  <si>
    <t>Zakoličenje trase, jaškov in ostalih obstoječih komunalnih vodov na področju gradnje</t>
  </si>
  <si>
    <t>kpl</t>
  </si>
  <si>
    <t xml:space="preserve">Izkop jame za kabelski jašek BC-80  ter delni zasip z dobavo tampona, utrjevanje in planiranje ter uspostavitev v prvotno stanje </t>
  </si>
  <si>
    <t>kos</t>
  </si>
  <si>
    <t>Tipski kabelski  jašek  BC-80 z enim pokrovoma nosilnosti 25T. Litoželezni pokrovi morajo biti dobavljeni z demontažno prečko</t>
  </si>
  <si>
    <t>Izkopa jarka ter delni zasip z dobavo tampona,obetoniranje cevi z MB20,  utrjevanje in planiranje ter vspostavitev v prvotno stanje globina 100cm širina 55 cm</t>
  </si>
  <si>
    <t>m</t>
  </si>
  <si>
    <t>Stigmafleks cev Ø 110mm</t>
  </si>
  <si>
    <t>Izdelava posteljice za kable</t>
  </si>
  <si>
    <t xml:space="preserve">Kabel FG160M16 4x150mm2 </t>
  </si>
  <si>
    <t xml:space="preserve">Kabel E-AY2Y-J 4X240mm2 </t>
  </si>
  <si>
    <t>Priklopi kabla  FG160M16 4x150mm2  komplet z vsem priborom</t>
  </si>
  <si>
    <t>Priklopi kabla E-AY2Y-J 4X240  komplet z vsem priborom</t>
  </si>
  <si>
    <t>Izkopa jarka ( ROČNI IZKOP ) na trasi kablovoda  PP41 4x95mm2 AS ter delni zasip z dobavo tampona,obetoniranje cevi z MB20,  utrjevanje in planiranje ter vspostavitev v prvotno stanje globina 100cm širina 55 cm</t>
  </si>
  <si>
    <t>Pocinkan jekleni trak FeZn 25 x 4 mm</t>
  </si>
  <si>
    <t xml:space="preserve">Opozorilni trak </t>
  </si>
  <si>
    <t>Izvedba meritev na kablih, izvedba meritev ozemljitvene upornosti</t>
  </si>
  <si>
    <t>Označevanje kablov</t>
  </si>
  <si>
    <t>Razdelilnik PMO-OBJEKT</t>
  </si>
  <si>
    <t>Prostostoječi razdelilnik iz INOX pločevine SCHRACK , zaščite IP 53 komplet s podstavkom dimenzij (785x1038x322m+ s podstavek ), s ključavnico s trotočkovnim zaklepanjem, - komplet s pritrdilnim in veznim materialom ter vgrajeno opremo:</t>
  </si>
  <si>
    <t xml:space="preserve"> -Priključna sponka </t>
  </si>
  <si>
    <t>-prenapetostni odvodnik PROTECT B2SR 12.5/320</t>
  </si>
  <si>
    <t>-horizontalni varovalčni ločilnik</t>
  </si>
  <si>
    <t>NVL 0</t>
  </si>
  <si>
    <t>NVL 1</t>
  </si>
  <si>
    <t>-varovalni vložek</t>
  </si>
  <si>
    <t>HV125</t>
  </si>
  <si>
    <t>HV160</t>
  </si>
  <si>
    <t>-trifazni dvotarifni števec delavne energije   MT880-T1A42R56 3x58/100 V..3x230/400 V, 5A, komunikator CM-f3e ETHERNET - MODBUS TCP/IP</t>
  </si>
  <si>
    <t>-tokovniki 150/5A</t>
  </si>
  <si>
    <t>-zbiralke</t>
  </si>
  <si>
    <t>-drobni in vezni material</t>
  </si>
  <si>
    <t xml:space="preserve">skupaj </t>
  </si>
  <si>
    <t>kmpl</t>
  </si>
  <si>
    <t>Razdelilnik PMO-MFE</t>
  </si>
  <si>
    <t>SKUPAJ</t>
  </si>
  <si>
    <t>EUR</t>
  </si>
  <si>
    <t>Prestavitev merilne opreme iz obstojče omare PMO-MFE v novo omaro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</si>
</sst>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charset val="238"/>
      <scheme val="minor"/>
    </font>
    <font>
      <b/>
      <sz val="16"/>
      <color theme="1"/>
      <name val="Arial Narrow"/>
      <family val="2"/>
    </font>
    <font>
      <sz val="10"/>
      <color theme="1"/>
      <name val="Arial"/>
      <family val="2"/>
    </font>
    <font>
      <b/>
      <i/>
      <sz val="10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3" fillId="2" borderId="0" xfId="0" applyNumberFormat="1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right" vertical="center" wrapText="1"/>
    </xf>
    <xf numFmtId="164" fontId="4" fillId="2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0" fillId="4" borderId="1" xfId="0" applyFill="1" applyBorder="1" applyAlignment="1">
      <alignment wrapText="1"/>
    </xf>
    <xf numFmtId="164" fontId="0" fillId="4" borderId="1" xfId="0" applyNumberFormat="1" applyFill="1" applyBorder="1" applyAlignment="1">
      <alignment wrapText="1"/>
    </xf>
    <xf numFmtId="164" fontId="7" fillId="4" borderId="1" xfId="0" applyNumberFormat="1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164" fontId="4" fillId="3" borderId="0" xfId="0" applyNumberFormat="1" applyFont="1" applyFill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C1CFA-F668-47FE-B8A2-DB308E57CEE8}">
  <dimension ref="A1:F46"/>
  <sheetViews>
    <sheetView tabSelected="1" view="pageBreakPreview" topLeftCell="A16" zoomScaleNormal="100" zoomScaleSheetLayoutView="100" workbookViewId="0">
      <selection activeCell="E36" sqref="E36"/>
    </sheetView>
  </sheetViews>
  <sheetFormatPr defaultColWidth="9" defaultRowHeight="14.6" x14ac:dyDescent="0.4"/>
  <cols>
    <col min="1" max="1" width="4.15234375" style="1" customWidth="1"/>
    <col min="2" max="2" width="23.69140625" style="1" customWidth="1"/>
    <col min="3" max="4" width="9" style="1"/>
    <col min="5" max="5" width="9.15234375" style="13" bestFit="1" customWidth="1"/>
    <col min="6" max="6" width="10.3046875" style="13" bestFit="1" customWidth="1"/>
    <col min="7" max="16384" width="9" style="1"/>
  </cols>
  <sheetData>
    <row r="1" spans="1:6" ht="49.95" customHeight="1" x14ac:dyDescent="0.4">
      <c r="B1" s="2" t="s">
        <v>0</v>
      </c>
    </row>
    <row r="2" spans="1:6" x14ac:dyDescent="0.4">
      <c r="A2" s="3"/>
    </row>
    <row r="3" spans="1:6" x14ac:dyDescent="0.4">
      <c r="A3" s="4" t="s">
        <v>1</v>
      </c>
      <c r="B3" s="4" t="s">
        <v>2</v>
      </c>
      <c r="C3" s="4" t="s">
        <v>3</v>
      </c>
      <c r="D3" s="4" t="s">
        <v>4</v>
      </c>
      <c r="E3" s="14" t="s">
        <v>5</v>
      </c>
      <c r="F3" s="14" t="s">
        <v>6</v>
      </c>
    </row>
    <row r="4" spans="1:6" x14ac:dyDescent="0.4">
      <c r="A4" s="5"/>
      <c r="B4" s="6"/>
      <c r="C4" s="7"/>
      <c r="D4" s="8"/>
      <c r="E4" s="15"/>
      <c r="F4" s="15"/>
    </row>
    <row r="5" spans="1:6" ht="42.45" x14ac:dyDescent="0.4">
      <c r="A5" s="7">
        <v>1</v>
      </c>
      <c r="B5" s="5" t="s">
        <v>7</v>
      </c>
      <c r="C5" s="7" t="s">
        <v>8</v>
      </c>
      <c r="D5" s="7">
        <v>1</v>
      </c>
      <c r="E5" s="25"/>
      <c r="F5" s="15">
        <f>D5*E5</f>
        <v>0</v>
      </c>
    </row>
    <row r="6" spans="1:6" ht="70.75" x14ac:dyDescent="0.4">
      <c r="A6" s="7">
        <v>2</v>
      </c>
      <c r="B6" s="5" t="s">
        <v>9</v>
      </c>
      <c r="C6" s="7" t="s">
        <v>10</v>
      </c>
      <c r="D6" s="7">
        <v>2</v>
      </c>
      <c r="E6" s="25"/>
      <c r="F6" s="15">
        <f>D6*E6</f>
        <v>0</v>
      </c>
    </row>
    <row r="7" spans="1:6" ht="70.75" x14ac:dyDescent="0.4">
      <c r="A7" s="7">
        <v>3</v>
      </c>
      <c r="B7" s="5" t="s">
        <v>11</v>
      </c>
      <c r="C7" s="7" t="s">
        <v>10</v>
      </c>
      <c r="D7" s="7">
        <v>2</v>
      </c>
      <c r="E7" s="25"/>
      <c r="F7" s="15">
        <f t="shared" ref="F7:F44" si="0">D7*E7</f>
        <v>0</v>
      </c>
    </row>
    <row r="8" spans="1:6" ht="84.9" x14ac:dyDescent="0.4">
      <c r="A8" s="7">
        <v>4</v>
      </c>
      <c r="B8" s="5" t="s">
        <v>12</v>
      </c>
      <c r="C8" s="7" t="s">
        <v>13</v>
      </c>
      <c r="D8" s="7">
        <v>65</v>
      </c>
      <c r="E8" s="25"/>
      <c r="F8" s="15">
        <f t="shared" si="0"/>
        <v>0</v>
      </c>
    </row>
    <row r="9" spans="1:6" x14ac:dyDescent="0.4">
      <c r="A9" s="7">
        <v>5</v>
      </c>
      <c r="B9" s="5" t="s">
        <v>14</v>
      </c>
      <c r="C9" s="7" t="s">
        <v>13</v>
      </c>
      <c r="D9" s="7">
        <v>150</v>
      </c>
      <c r="E9" s="25"/>
      <c r="F9" s="15">
        <f t="shared" si="0"/>
        <v>0</v>
      </c>
    </row>
    <row r="10" spans="1:6" x14ac:dyDescent="0.4">
      <c r="A10" s="7">
        <v>6</v>
      </c>
      <c r="B10" s="5" t="s">
        <v>15</v>
      </c>
      <c r="C10" s="7" t="s">
        <v>13</v>
      </c>
      <c r="D10" s="7">
        <v>55</v>
      </c>
      <c r="E10" s="25"/>
      <c r="F10" s="15">
        <f t="shared" si="0"/>
        <v>0</v>
      </c>
    </row>
    <row r="11" spans="1:6" x14ac:dyDescent="0.4">
      <c r="A11" s="7">
        <v>7</v>
      </c>
      <c r="B11" s="5" t="s">
        <v>16</v>
      </c>
      <c r="C11" s="7" t="s">
        <v>13</v>
      </c>
      <c r="D11" s="7">
        <v>70</v>
      </c>
      <c r="E11" s="25"/>
      <c r="F11" s="15">
        <f t="shared" si="0"/>
        <v>0</v>
      </c>
    </row>
    <row r="12" spans="1:6" x14ac:dyDescent="0.4">
      <c r="A12" s="7">
        <v>8</v>
      </c>
      <c r="B12" s="5" t="s">
        <v>17</v>
      </c>
      <c r="C12" s="7" t="s">
        <v>13</v>
      </c>
      <c r="D12" s="7">
        <v>20</v>
      </c>
      <c r="E12" s="25"/>
      <c r="F12" s="15">
        <f t="shared" si="0"/>
        <v>0</v>
      </c>
    </row>
    <row r="13" spans="1:6" ht="42.45" x14ac:dyDescent="0.4">
      <c r="A13" s="7">
        <v>9</v>
      </c>
      <c r="B13" s="5" t="s">
        <v>18</v>
      </c>
      <c r="C13" s="7" t="s">
        <v>8</v>
      </c>
      <c r="D13" s="7">
        <v>2</v>
      </c>
      <c r="E13" s="25"/>
      <c r="F13" s="15">
        <f t="shared" si="0"/>
        <v>0</v>
      </c>
    </row>
    <row r="14" spans="1:6" ht="28.3" x14ac:dyDescent="0.4">
      <c r="A14" s="7">
        <v>10</v>
      </c>
      <c r="B14" s="5" t="s">
        <v>19</v>
      </c>
      <c r="C14" s="7" t="s">
        <v>8</v>
      </c>
      <c r="D14" s="7">
        <v>2</v>
      </c>
      <c r="E14" s="25"/>
      <c r="F14" s="15">
        <f t="shared" si="0"/>
        <v>0</v>
      </c>
    </row>
    <row r="15" spans="1:6" ht="113.15" x14ac:dyDescent="0.4">
      <c r="A15" s="7">
        <v>11</v>
      </c>
      <c r="B15" s="5" t="s">
        <v>20</v>
      </c>
      <c r="C15" s="7" t="s">
        <v>13</v>
      </c>
      <c r="D15" s="7">
        <v>10</v>
      </c>
      <c r="E15" s="25"/>
      <c r="F15" s="15">
        <f t="shared" si="0"/>
        <v>0</v>
      </c>
    </row>
    <row r="16" spans="1:6" ht="28.3" x14ac:dyDescent="0.4">
      <c r="A16" s="7">
        <v>12</v>
      </c>
      <c r="B16" s="5" t="s">
        <v>21</v>
      </c>
      <c r="C16" s="7" t="s">
        <v>13</v>
      </c>
      <c r="D16" s="7">
        <v>55</v>
      </c>
      <c r="E16" s="25"/>
      <c r="F16" s="15">
        <f t="shared" si="0"/>
        <v>0</v>
      </c>
    </row>
    <row r="17" spans="1:6" x14ac:dyDescent="0.4">
      <c r="A17" s="7">
        <v>13</v>
      </c>
      <c r="B17" s="5" t="s">
        <v>22</v>
      </c>
      <c r="C17" s="7" t="s">
        <v>13</v>
      </c>
      <c r="D17" s="7">
        <v>55</v>
      </c>
      <c r="E17" s="25"/>
      <c r="F17" s="15">
        <f t="shared" si="0"/>
        <v>0</v>
      </c>
    </row>
    <row r="18" spans="1:6" ht="42.45" x14ac:dyDescent="0.4">
      <c r="A18" s="7">
        <v>14</v>
      </c>
      <c r="B18" s="5" t="s">
        <v>23</v>
      </c>
      <c r="C18" s="7" t="s">
        <v>8</v>
      </c>
      <c r="D18" s="7">
        <v>1</v>
      </c>
      <c r="E18" s="25"/>
      <c r="F18" s="15">
        <f t="shared" si="0"/>
        <v>0</v>
      </c>
    </row>
    <row r="19" spans="1:6" x14ac:dyDescent="0.4">
      <c r="A19" s="7">
        <v>15</v>
      </c>
      <c r="B19" s="5" t="s">
        <v>24</v>
      </c>
      <c r="C19" s="7" t="s">
        <v>8</v>
      </c>
      <c r="D19" s="7">
        <v>1</v>
      </c>
      <c r="E19" s="25"/>
      <c r="F19" s="15">
        <f t="shared" si="0"/>
        <v>0</v>
      </c>
    </row>
    <row r="20" spans="1:6" x14ac:dyDescent="0.4">
      <c r="A20" s="7">
        <v>16</v>
      </c>
      <c r="B20" s="5" t="s">
        <v>25</v>
      </c>
      <c r="C20" s="7" t="s">
        <v>8</v>
      </c>
      <c r="D20" s="7">
        <v>1</v>
      </c>
      <c r="E20" s="25"/>
      <c r="F20" s="15">
        <f>D20*E20</f>
        <v>0</v>
      </c>
    </row>
    <row r="21" spans="1:6" ht="141.44999999999999" x14ac:dyDescent="0.4">
      <c r="A21" s="7"/>
      <c r="B21" s="5" t="s">
        <v>26</v>
      </c>
      <c r="C21" s="7"/>
      <c r="D21" s="7"/>
      <c r="E21" s="16"/>
      <c r="F21" s="15"/>
    </row>
    <row r="22" spans="1:6" x14ac:dyDescent="0.4">
      <c r="A22" s="7"/>
      <c r="B22" s="5" t="s">
        <v>27</v>
      </c>
      <c r="C22" s="7" t="s">
        <v>10</v>
      </c>
      <c r="D22" s="7">
        <v>1</v>
      </c>
      <c r="E22" s="16"/>
      <c r="F22" s="15"/>
    </row>
    <row r="23" spans="1:6" ht="28.3" x14ac:dyDescent="0.4">
      <c r="A23" s="7"/>
      <c r="B23" s="5" t="s">
        <v>28</v>
      </c>
      <c r="C23" s="7" t="s">
        <v>10</v>
      </c>
      <c r="D23" s="7">
        <v>3</v>
      </c>
      <c r="E23" s="15"/>
      <c r="F23" s="15"/>
    </row>
    <row r="24" spans="1:6" x14ac:dyDescent="0.4">
      <c r="A24" s="7"/>
      <c r="B24" s="5" t="s">
        <v>29</v>
      </c>
      <c r="C24" s="7"/>
      <c r="D24" s="7"/>
      <c r="E24" s="15"/>
      <c r="F24" s="15"/>
    </row>
    <row r="25" spans="1:6" x14ac:dyDescent="0.4">
      <c r="A25" s="7"/>
      <c r="B25" s="5" t="s">
        <v>30</v>
      </c>
      <c r="C25" s="7" t="s">
        <v>10</v>
      </c>
      <c r="D25" s="7">
        <v>1</v>
      </c>
      <c r="E25" s="15"/>
      <c r="F25" s="15"/>
    </row>
    <row r="26" spans="1:6" x14ac:dyDescent="0.4">
      <c r="A26" s="7"/>
      <c r="B26" s="5" t="s">
        <v>31</v>
      </c>
      <c r="C26" s="7" t="s">
        <v>10</v>
      </c>
      <c r="D26" s="7">
        <v>1</v>
      </c>
      <c r="E26" s="15"/>
      <c r="F26" s="15"/>
    </row>
    <row r="27" spans="1:6" x14ac:dyDescent="0.4">
      <c r="A27" s="7"/>
      <c r="B27" s="5" t="s">
        <v>32</v>
      </c>
      <c r="C27" s="7"/>
      <c r="D27" s="7"/>
      <c r="E27" s="15"/>
      <c r="F27" s="15"/>
    </row>
    <row r="28" spans="1:6" x14ac:dyDescent="0.4">
      <c r="A28" s="7"/>
      <c r="B28" s="5" t="s">
        <v>33</v>
      </c>
      <c r="C28" s="7" t="s">
        <v>10</v>
      </c>
      <c r="D28" s="7">
        <v>3</v>
      </c>
      <c r="E28" s="15"/>
      <c r="F28" s="15"/>
    </row>
    <row r="29" spans="1:6" x14ac:dyDescent="0.4">
      <c r="A29" s="7"/>
      <c r="B29" s="5" t="s">
        <v>34</v>
      </c>
      <c r="C29" s="7" t="s">
        <v>10</v>
      </c>
      <c r="D29" s="7">
        <v>3</v>
      </c>
      <c r="E29" s="15"/>
      <c r="F29" s="15"/>
    </row>
    <row r="30" spans="1:6" ht="99" x14ac:dyDescent="0.4">
      <c r="A30" s="7"/>
      <c r="B30" s="5" t="s">
        <v>35</v>
      </c>
      <c r="C30" s="7" t="s">
        <v>10</v>
      </c>
      <c r="D30" s="7">
        <v>1</v>
      </c>
      <c r="E30" s="15"/>
      <c r="F30" s="15"/>
    </row>
    <row r="31" spans="1:6" x14ac:dyDescent="0.4">
      <c r="A31" s="7"/>
      <c r="B31" s="5" t="s">
        <v>36</v>
      </c>
      <c r="C31" s="7" t="s">
        <v>10</v>
      </c>
      <c r="D31" s="7">
        <v>3</v>
      </c>
      <c r="E31" s="15"/>
      <c r="F31" s="15"/>
    </row>
    <row r="32" spans="1:6" x14ac:dyDescent="0.4">
      <c r="A32" s="7"/>
      <c r="B32" s="5" t="s">
        <v>37</v>
      </c>
      <c r="C32" s="7"/>
      <c r="D32" s="7"/>
      <c r="E32" s="15"/>
      <c r="F32" s="15"/>
    </row>
    <row r="33" spans="1:6" x14ac:dyDescent="0.4">
      <c r="A33" s="7"/>
      <c r="B33" s="5" t="s">
        <v>38</v>
      </c>
      <c r="C33" s="7" t="s">
        <v>8</v>
      </c>
      <c r="D33" s="7">
        <v>1</v>
      </c>
      <c r="E33" s="15"/>
      <c r="F33" s="15"/>
    </row>
    <row r="34" spans="1:6" x14ac:dyDescent="0.4">
      <c r="A34" s="7"/>
      <c r="B34" s="5" t="s">
        <v>39</v>
      </c>
      <c r="C34" s="7" t="s">
        <v>40</v>
      </c>
      <c r="D34" s="7">
        <v>1</v>
      </c>
      <c r="E34" s="16"/>
      <c r="F34" s="15"/>
    </row>
    <row r="35" spans="1:6" x14ac:dyDescent="0.4">
      <c r="A35" s="7"/>
      <c r="B35" s="5"/>
      <c r="C35" s="7"/>
      <c r="D35" s="7"/>
      <c r="E35" s="16"/>
      <c r="F35" s="15"/>
    </row>
    <row r="36" spans="1:6" x14ac:dyDescent="0.4">
      <c r="A36" s="7">
        <v>17</v>
      </c>
      <c r="B36" s="5" t="s">
        <v>41</v>
      </c>
      <c r="C36" s="7" t="s">
        <v>8</v>
      </c>
      <c r="D36" s="7">
        <v>1</v>
      </c>
      <c r="E36" s="25"/>
      <c r="F36" s="15">
        <f t="shared" si="0"/>
        <v>0</v>
      </c>
    </row>
    <row r="37" spans="1:6" ht="141.44999999999999" x14ac:dyDescent="0.4">
      <c r="A37" s="7"/>
      <c r="B37" s="5" t="s">
        <v>26</v>
      </c>
      <c r="C37" s="7"/>
      <c r="D37" s="7"/>
      <c r="E37" s="16"/>
      <c r="F37" s="15"/>
    </row>
    <row r="38" spans="1:6" x14ac:dyDescent="0.4">
      <c r="A38" s="7"/>
      <c r="B38" s="5" t="s">
        <v>27</v>
      </c>
      <c r="C38" s="7" t="s">
        <v>10</v>
      </c>
      <c r="D38" s="7">
        <v>1</v>
      </c>
      <c r="E38" s="16"/>
      <c r="F38" s="15"/>
    </row>
    <row r="39" spans="1:6" x14ac:dyDescent="0.4">
      <c r="A39" s="7"/>
      <c r="B39" s="5" t="s">
        <v>37</v>
      </c>
      <c r="C39" s="7"/>
      <c r="D39" s="7"/>
      <c r="E39" s="15"/>
      <c r="F39" s="15"/>
    </row>
    <row r="40" spans="1:6" x14ac:dyDescent="0.4">
      <c r="A40" s="7"/>
      <c r="B40" s="5" t="s">
        <v>38</v>
      </c>
      <c r="C40" s="7" t="s">
        <v>8</v>
      </c>
      <c r="D40" s="7">
        <v>1</v>
      </c>
      <c r="E40" s="15"/>
      <c r="F40" s="15"/>
    </row>
    <row r="41" spans="1:6" x14ac:dyDescent="0.4">
      <c r="A41" s="7"/>
      <c r="B41" s="5" t="s">
        <v>39</v>
      </c>
      <c r="C41" s="7" t="s">
        <v>40</v>
      </c>
      <c r="D41" s="7">
        <v>1</v>
      </c>
      <c r="E41" s="16"/>
      <c r="F41" s="15"/>
    </row>
    <row r="42" spans="1:6" x14ac:dyDescent="0.4">
      <c r="A42" s="7"/>
      <c r="B42" s="5"/>
      <c r="C42" s="7"/>
      <c r="D42" s="7"/>
      <c r="E42" s="16"/>
      <c r="F42" s="15"/>
    </row>
    <row r="43" spans="1:6" x14ac:dyDescent="0.4">
      <c r="A43" s="7"/>
      <c r="B43" s="6" t="s">
        <v>42</v>
      </c>
      <c r="C43" s="9" t="s">
        <v>43</v>
      </c>
      <c r="D43" s="9"/>
      <c r="E43" s="17"/>
      <c r="F43" s="15"/>
    </row>
    <row r="44" spans="1:6" ht="42.45" x14ac:dyDescent="0.4">
      <c r="A44" s="7">
        <v>18</v>
      </c>
      <c r="B44" s="5" t="s">
        <v>44</v>
      </c>
      <c r="C44" s="7" t="s">
        <v>8</v>
      </c>
      <c r="D44" s="7">
        <v>1</v>
      </c>
      <c r="E44" s="25"/>
      <c r="F44" s="15">
        <f t="shared" si="0"/>
        <v>0</v>
      </c>
    </row>
    <row r="45" spans="1:6" x14ac:dyDescent="0.4">
      <c r="A45" s="10"/>
      <c r="B45" s="11"/>
      <c r="C45" s="12"/>
      <c r="D45" s="12"/>
      <c r="E45" s="18"/>
      <c r="F45" s="19"/>
    </row>
    <row r="46" spans="1:6" x14ac:dyDescent="0.4">
      <c r="A46" s="20"/>
      <c r="B46" s="24" t="s">
        <v>42</v>
      </c>
      <c r="C46" s="21"/>
      <c r="D46" s="21"/>
      <c r="E46" s="22"/>
      <c r="F46" s="23">
        <f>SUM(F5:F45)</f>
        <v>0</v>
      </c>
    </row>
  </sheetData>
  <sheetProtection algorithmName="SHA-512" hashValue="9AzP6Mq9iCjpugSBZyWrykLA14NPZyi/4BUoqXkTPtbR7ZGQz5QSjsKPDsOuMo1MSRCGboQyIcdbb9N+VUjd6A==" saltValue="XP/kpSPjfTnUbvk2GTjXWQ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b3bd78b-d00c-42cd-bbfb-b236dd4dac4f" xsi:nil="true"/>
    <lcf76f155ced4ddcb4097134ff3c332f xmlns="c4b24ea2-7baa-4b69-8095-b850be0a7a0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5E51D56EA6484080938458382C037B" ma:contentTypeVersion="16" ma:contentTypeDescription="Ustvari nov dokument." ma:contentTypeScope="" ma:versionID="aff94616a5a1b2336e30a242a76d0368">
  <xsd:schema xmlns:xsd="http://www.w3.org/2001/XMLSchema" xmlns:xs="http://www.w3.org/2001/XMLSchema" xmlns:p="http://schemas.microsoft.com/office/2006/metadata/properties" xmlns:ns2="c4b24ea2-7baa-4b69-8095-b850be0a7a07" xmlns:ns3="4b3bd78b-d00c-42cd-bbfb-b236dd4dac4f" targetNamespace="http://schemas.microsoft.com/office/2006/metadata/properties" ma:root="true" ma:fieldsID="308fb7fe81c187dab31fa2a0cb54c9b6" ns2:_="" ns3:_="">
    <xsd:import namespace="c4b24ea2-7baa-4b69-8095-b850be0a7a07"/>
    <xsd:import namespace="4b3bd78b-d00c-42cd-bbfb-b236dd4da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24ea2-7baa-4b69-8095-b850be0a7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e" ma:readOnly="false" ma:fieldId="{5cf76f15-5ced-4ddc-b409-7134ff3c332f}" ma:taxonomyMulti="true" ma:sspId="314c371a-e1e1-4790-b7b3-e586cefac3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bd78b-d00c-42cd-bbfb-b236dd4dac4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fb6433d-b338-4606-8d36-874027c253b0}" ma:internalName="TaxCatchAll" ma:showField="CatchAllData" ma:web="4b3bd78b-d00c-42cd-bbfb-b236dd4da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0CEEAD-60E0-432A-8F1F-3C826CFE86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2001F8-0355-4C8C-AAEF-5A95D3B87979}">
  <ds:schemaRefs>
    <ds:schemaRef ds:uri="http://schemas.microsoft.com/office/2006/metadata/properties"/>
    <ds:schemaRef ds:uri="http://schemas.microsoft.com/office/infopath/2007/PartnerControls"/>
    <ds:schemaRef ds:uri="4b3bd78b-d00c-42cd-bbfb-b236dd4dac4f"/>
    <ds:schemaRef ds:uri="c4b24ea2-7baa-4b69-8095-b850be0a7a07"/>
  </ds:schemaRefs>
</ds:datastoreItem>
</file>

<file path=customXml/itemProps3.xml><?xml version="1.0" encoding="utf-8"?>
<ds:datastoreItem xmlns:ds="http://schemas.openxmlformats.org/officeDocument/2006/customXml" ds:itemID="{2E916F3E-C8D7-499D-9421-119FC9A605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b24ea2-7baa-4b69-8095-b850be0a7a07"/>
    <ds:schemaRef ds:uri="4b3bd78b-d00c-42cd-bbfb-b236dd4dac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List1!_Toc192841900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Komel</dc:creator>
  <cp:lastModifiedBy>Špela Kotnik</cp:lastModifiedBy>
  <dcterms:created xsi:type="dcterms:W3CDTF">2026-05-06T07:53:14Z</dcterms:created>
  <dcterms:modified xsi:type="dcterms:W3CDTF">2026-07-06T11:42:05Z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0x010100095E51D56EA6484080938458382C037B</vt:lpwstr>
  </property>
  <property fmtid="{D5CDD505-2E9C-101B-9397-08002B2CF9AE}" pid="3" name="MediaServiceImageTags">
    <vt:lpwstr/>
  </property>
</Properties>
</file>